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81390F3B-892F-4064-93A0-A4432EA154C7}" xr6:coauthVersionLast="47" xr6:coauthVersionMax="47" xr10:uidLastSave="{00000000-0000-0000-0000-000000000000}"/>
  <bookViews>
    <workbookView xWindow="7470" yWindow="810" windowWidth="19995" windowHeight="1368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6" i="1" l="1"/>
  <c r="K6" i="1"/>
  <c r="L6" i="1" s="1"/>
  <c r="H6" i="1"/>
  <c r="I6" i="1" s="1"/>
  <c r="O6" i="1"/>
  <c r="T6" i="1"/>
  <c r="U6" i="1" s="1"/>
  <c r="Q6" i="1"/>
  <c r="R6" i="1" s="1"/>
  <c r="Z6" i="1"/>
  <c r="AA6" i="1" s="1"/>
  <c r="W6" i="1"/>
  <c r="X6" i="1" s="1"/>
  <c r="AD6" i="1"/>
</calcChain>
</file>

<file path=xl/sharedStrings.xml><?xml version="1.0" encoding="utf-8"?>
<sst xmlns="http://schemas.openxmlformats.org/spreadsheetml/2006/main" count="43" uniqueCount="22">
  <si>
    <t>Ապրանքի</t>
  </si>
  <si>
    <t xml:space="preserve">անվանումը </t>
  </si>
  <si>
    <t>CPV</t>
  </si>
  <si>
    <t>Չ/հ</t>
  </si>
  <si>
    <t>Գնային առաջարկներ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</si>
  <si>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</si>
  <si>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</si>
  <si>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</si>
  <si>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</si>
  <si>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</si>
  <si>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</si>
  <si>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</si>
  <si>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Հրազդանի թվով 5 ֆուտբոլային դաշտերի արհեստական խոտածածակի վերականգման աշխատանքներ</t>
  </si>
  <si>
    <t>45221142/3</t>
  </si>
  <si>
    <t>«ԱԼ-ՄԱՔ»ՍՊԸ և «ՍԱԹԵ» ՍՊԸ ՀԳԸ</t>
  </si>
  <si>
    <t>«Լայթսպորտ» ՍՊԸ</t>
  </si>
  <si>
    <t>«ՇԵՆ ԳՐԻԳ» ՍՊԸ</t>
  </si>
  <si>
    <t>«ՊՐՈՖ ԳՐԻՆ» ՍՊԸ</t>
  </si>
  <si>
    <t>«ԷՅՉ ՎԻ ԷՄ Գրուպ» ՍՊԸ</t>
  </si>
  <si>
    <t>«ՆՄ ՊՐՈՋԵՔԹ» ՍՊԸ</t>
  </si>
  <si>
    <t>«ԳԱՐԱՆԴ ԳՐՈՒՊ» ՍՊԸ</t>
  </si>
  <si>
    <t>«ՖԵՆԻՔՍ-76»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</si>
</sst>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7" fillId="0" borderId="12" xfId="1" applyFont="1" applyFill="1" applyBorder="1" applyAlignment="1">
      <alignment horizontal="center" vertical="center" wrapText="1"/>
    </xf>
    <xf numFmtId="164" fontId="7" fillId="0" borderId="13" xfId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2" fillId="0" borderId="8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6"/>
  <sheetViews>
    <sheetView tabSelected="1" zoomScale="60" zoomScaleNormal="60" workbookViewId="0">
      <pane xSplit="6" ySplit="5" topLeftCell="L6" activePane="bottomRight" state="frozen"/>
      <selection pane="topRight" activeCell="G1" sqref="G1"/>
      <selection pane="bottomLeft" activeCell="A6" sqref="A6"/>
      <selection pane="bottomRight" activeCell="M1" sqref="M1:O1048576"/>
    </sheetView>
  </sheetViews>
  <sheetFormatPr defaultColWidth="9.140625" defaultRowHeight="16.5" x14ac:dyDescent="0.3"/>
  <cols>
    <col min="1" max="1" width="6.85546875" style="2" customWidth="1"/>
    <col min="2" max="2" width="16.7109375" style="2" customWidth="1"/>
    <col min="3" max="3" width="34.85546875" style="2" customWidth="1"/>
    <col min="4" max="4" width="14.28515625" style="2" customWidth="1"/>
    <col min="5" max="6" width="23.28515625" style="2" customWidth="1"/>
    <col min="7" max="7" width="30.28515625" style="3" customWidth="1"/>
    <col min="8" max="8" width="23.7109375" style="3" customWidth="1"/>
    <col min="9" max="9" width="30.42578125" style="3" customWidth="1"/>
    <col min="10" max="10" width="29.85546875" style="3" customWidth="1"/>
    <col min="11" max="11" width="23.7109375" style="3" customWidth="1"/>
    <col min="12" max="12" width="30.42578125" style="3" customWidth="1"/>
    <col min="13" max="13" width="29.85546875" style="3" customWidth="1"/>
    <col min="14" max="14" width="23.7109375" style="3" customWidth="1"/>
    <col min="15" max="15" width="30.42578125" style="3" customWidth="1"/>
    <col min="16" max="16" width="30.28515625" style="3" customWidth="1"/>
    <col min="17" max="17" width="23.7109375" style="3" customWidth="1"/>
    <col min="18" max="18" width="30.42578125" style="3" customWidth="1"/>
    <col min="19" max="19" width="29.85546875" style="3" customWidth="1"/>
    <col min="20" max="20" width="23.7109375" style="3" customWidth="1"/>
    <col min="21" max="21" width="30.42578125" style="3" customWidth="1"/>
    <col min="22" max="22" width="30.28515625" style="3" customWidth="1"/>
    <col min="23" max="23" width="23.7109375" style="3" customWidth="1"/>
    <col min="24" max="24" width="30.42578125" style="3" customWidth="1"/>
    <col min="25" max="25" width="29.85546875" style="3" customWidth="1"/>
    <col min="26" max="26" width="23.7109375" style="3" customWidth="1"/>
    <col min="27" max="27" width="30.42578125" style="3" customWidth="1"/>
    <col min="28" max="28" width="30.28515625" style="3" customWidth="1"/>
    <col min="29" max="29" width="23.7109375" style="3" customWidth="1"/>
    <col min="30" max="30" width="30.42578125" style="3" customWidth="1"/>
    <col min="31" max="31" width="22.85546875" style="2" hidden="1" customWidth="1"/>
    <col min="32" max="16384" width="9.140625" style="2"/>
  </cols>
  <sheetData>
    <row r="1" spans="1:31" x14ac:dyDescent="0.3">
      <c r="A1" s="1"/>
    </row>
    <row r="2" spans="1:31" x14ac:dyDescent="0.3">
      <c r="A2" s="4" t="s">
        <v>4</v>
      </c>
      <c r="B2" s="4"/>
      <c r="C2" s="4"/>
      <c r="D2" s="4"/>
      <c r="E2" s="4"/>
      <c r="F2" s="4"/>
    </row>
    <row r="3" spans="1:31" ht="17.25" thickBot="1" x14ac:dyDescent="0.35"/>
    <row r="4" spans="1:31" ht="96.75" customHeight="1" x14ac:dyDescent="0.3">
      <c r="A4" s="18" t="s">
        <v>0</v>
      </c>
      <c r="B4" s="19"/>
      <c r="C4" s="19"/>
      <c r="D4" s="20" t="s">
        <v>8</v>
      </c>
      <c r="E4" s="21"/>
      <c r="F4" s="21"/>
      <c r="G4" s="22" t="s">
        <v>15</v>
      </c>
      <c r="H4" s="23"/>
      <c r="I4" s="24"/>
      <c r="J4" s="22" t="s">
        <v>16</v>
      </c>
      <c r="K4" s="23"/>
      <c r="L4" s="24"/>
      <c r="M4" s="22" t="s">
        <v>17</v>
      </c>
      <c r="N4" s="23"/>
      <c r="O4" s="24"/>
      <c r="P4" s="22" t="s">
        <v>14</v>
      </c>
      <c r="Q4" s="23"/>
      <c r="R4" s="24"/>
      <c r="S4" s="22" t="s">
        <v>18</v>
      </c>
      <c r="T4" s="23"/>
      <c r="U4" s="24"/>
      <c r="V4" s="22" t="s">
        <v>19</v>
      </c>
      <c r="W4" s="23"/>
      <c r="X4" s="24"/>
      <c r="Y4" s="22" t="s">
        <v>20</v>
      </c>
      <c r="Z4" s="23"/>
      <c r="AA4" s="24"/>
      <c r="AB4" s="22" t="s">
        <v>21</v>
      </c>
      <c r="AC4" s="23"/>
      <c r="AD4" s="24"/>
    </row>
    <row r="5" spans="1:31" ht="26.25" customHeight="1" x14ac:dyDescent="0.3">
      <c r="A5" s="7" t="s">
        <v>3</v>
      </c>
      <c r="B5" s="8" t="s">
        <v>2</v>
      </c>
      <c r="C5" s="8" t="s">
        <v>1</v>
      </c>
      <c r="D5" s="8" t="s">
        <v>9</v>
      </c>
      <c r="E5" s="8" t="s">
        <v>10</v>
      </c>
      <c r="F5" s="9" t="s">
        <v>11</v>
      </c>
      <c r="G5" s="8" t="s">
        <v>5</v>
      </c>
      <c r="H5" s="8" t="s">
        <v>6</v>
      </c>
      <c r="I5" s="9" t="s">
        <v>7</v>
      </c>
      <c r="J5" s="8" t="s">
        <v>5</v>
      </c>
      <c r="K5" s="8" t="s">
        <v>6</v>
      </c>
      <c r="L5" s="9" t="s">
        <v>7</v>
      </c>
      <c r="M5" s="8" t="s">
        <v>5</v>
      </c>
      <c r="N5" s="8" t="s">
        <v>6</v>
      </c>
      <c r="O5" s="9" t="s">
        <v>7</v>
      </c>
      <c r="P5" s="8" t="s">
        <v>5</v>
      </c>
      <c r="Q5" s="8" t="s">
        <v>6</v>
      </c>
      <c r="R5" s="9" t="s">
        <v>7</v>
      </c>
      <c r="S5" s="8" t="s">
        <v>5</v>
      </c>
      <c r="T5" s="8" t="s">
        <v>6</v>
      </c>
      <c r="U5" s="9" t="s">
        <v>7</v>
      </c>
      <c r="V5" s="8" t="s">
        <v>5</v>
      </c>
      <c r="W5" s="8" t="s">
        <v>6</v>
      </c>
      <c r="X5" s="9" t="s">
        <v>7</v>
      </c>
      <c r="Y5" s="8" t="s">
        <v>5</v>
      </c>
      <c r="Z5" s="8" t="s">
        <v>6</v>
      </c>
      <c r="AA5" s="9" t="s">
        <v>7</v>
      </c>
      <c r="AB5" s="8" t="s">
        <v>5</v>
      </c>
      <c r="AC5" s="8" t="s">
        <v>6</v>
      </c>
      <c r="AD5" s="9" t="s">
        <v>7</v>
      </c>
    </row>
    <row r="6" spans="1:31" s="14" customFormat="1" ht="54" x14ac:dyDescent="0.3">
      <c r="A6" s="5">
        <v>1</v>
      </c>
      <c r="B6" s="16" t="s">
        <v>13</v>
      </c>
      <c r="C6" s="17" t="s">
        <v>12</v>
      </c>
      <c r="D6" s="15">
        <v>1</v>
      </c>
      <c r="E6" s="11">
        <v>22872840</v>
      </c>
      <c r="F6" s="12">
        <v>22872840</v>
      </c>
      <c r="G6" s="10">
        <v>14446000</v>
      </c>
      <c r="H6" s="10">
        <f>+G6*0.2</f>
        <v>2889200</v>
      </c>
      <c r="I6" s="10">
        <f>+H6+G6</f>
        <v>17335200</v>
      </c>
      <c r="J6" s="10">
        <v>14850000</v>
      </c>
      <c r="K6" s="10">
        <f>+J6*0.2</f>
        <v>2970000</v>
      </c>
      <c r="L6" s="10">
        <f>+K6+J6</f>
        <v>17820000</v>
      </c>
      <c r="M6" s="10">
        <v>16500000</v>
      </c>
      <c r="N6" s="10"/>
      <c r="O6" s="10">
        <f>+N6+M6</f>
        <v>16500000</v>
      </c>
      <c r="P6" s="10">
        <v>13800000</v>
      </c>
      <c r="Q6" s="10">
        <f>+P6*0.2</f>
        <v>2760000</v>
      </c>
      <c r="R6" s="10">
        <f>+Q6+P6</f>
        <v>16560000</v>
      </c>
      <c r="S6" s="10">
        <v>16900000</v>
      </c>
      <c r="T6" s="10">
        <f>+S6*0.2</f>
        <v>3380000</v>
      </c>
      <c r="U6" s="10">
        <f>+T6+S6</f>
        <v>20280000</v>
      </c>
      <c r="V6" s="10">
        <v>18000000</v>
      </c>
      <c r="W6" s="10">
        <f>+V6*0.2</f>
        <v>3600000</v>
      </c>
      <c r="X6" s="10">
        <f>+W6+V6</f>
        <v>21600000</v>
      </c>
      <c r="Y6" s="6">
        <v>12389000</v>
      </c>
      <c r="Z6" s="6">
        <f>+Y6*0.2</f>
        <v>2477800</v>
      </c>
      <c r="AA6" s="6">
        <f>+Z6+Y6</f>
        <v>14866800</v>
      </c>
      <c r="AB6" s="10">
        <v>21500000</v>
      </c>
      <c r="AC6" s="10"/>
      <c r="AD6" s="10">
        <f>+AC6+AB6</f>
        <v>21500000</v>
      </c>
      <c r="AE6" s="13">
        <f>+MIN(AB6,Y6,V6,S6,M6,J6,G6)</f>
        <v>12389000</v>
      </c>
    </row>
  </sheetData>
  <mergeCells count="10">
    <mergeCell ref="A4:C4"/>
    <mergeCell ref="D4:F4"/>
    <mergeCell ref="AB4:AD4"/>
    <mergeCell ref="V4:X4"/>
    <mergeCell ref="Y4:AA4"/>
    <mergeCell ref="P4:R4"/>
    <mergeCell ref="S4:U4"/>
    <mergeCell ref="M4:O4"/>
    <mergeCell ref="G4:I4"/>
    <mergeCell ref="J4:L4"/>
  </mergeCells>
  <conditionalFormatting sqref="G6:AD6">
    <cfRule type="cellIs" dxfId="0" priority="17" operator="equal">
      <formula>$AE6</formula>
    </cfRule>
  </conditionalFormatting>
  <pageMargins left="0.70866141732283472" right="0.70866141732283472" top="0.74803149606299213" bottom="0.74803149606299213" header="0.31496062992125984" footer="0.31496062992125984"/>
  <pageSetup paperSize="9" scale="4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2026-07-07T09:50:21Z</dcterms:modified>
</cp:coreProperties>
</file>